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\"/>
    </mc:Choice>
  </mc:AlternateContent>
  <bookViews>
    <workbookView xWindow="0" yWindow="0" windowWidth="26083" windowHeight="12362"/>
  </bookViews>
  <sheets>
    <sheet name="Перечень МТР" sheetId="41" r:id="rId1"/>
  </sheets>
  <calcPr calcId="152511" refMode="R1C1"/>
</workbook>
</file>

<file path=xl/calcChain.xml><?xml version="1.0" encoding="utf-8"?>
<calcChain xmlns="http://schemas.openxmlformats.org/spreadsheetml/2006/main">
  <c r="J7" i="41" l="1"/>
  <c r="J6" i="41"/>
  <c r="J4" i="41"/>
  <c r="J5" i="41"/>
  <c r="J8" i="41" l="1"/>
</calcChain>
</file>

<file path=xl/sharedStrings.xml><?xml version="1.0" encoding="utf-8"?>
<sst xmlns="http://schemas.openxmlformats.org/spreadsheetml/2006/main" count="45" uniqueCount="31">
  <si>
    <t>тн</t>
  </si>
  <si>
    <t>шт</t>
  </si>
  <si>
    <t>т</t>
  </si>
  <si>
    <t>Труба НКТ 114,3х8,56 Р110 TMKUPPF ВП б/у</t>
  </si>
  <si>
    <t>№№</t>
  </si>
  <si>
    <t>ЕИ</t>
  </si>
  <si>
    <t>Количество</t>
  </si>
  <si>
    <t>Номер лота</t>
  </si>
  <si>
    <t>Делимость лота</t>
  </si>
  <si>
    <t>Вид ресурса</t>
  </si>
  <si>
    <t>Собственник (Принципал)</t>
  </si>
  <si>
    <t xml:space="preserve">Наименование товара </t>
  </si>
  <si>
    <t>Состояние</t>
  </si>
  <si>
    <t>Место нахождения</t>
  </si>
  <si>
    <t xml:space="preserve">Республика Коми, г. Усинск, ул. Заводская, 14, база ООО «ХК» «ГЕРА»  </t>
  </si>
  <si>
    <t>Неделимый лот</t>
  </si>
  <si>
    <t>АО "Арктикшельфнетегаз"</t>
  </si>
  <si>
    <t>НЛ</t>
  </si>
  <si>
    <t>Лежалое</t>
  </si>
  <si>
    <t>Приложение №1</t>
  </si>
  <si>
    <t>НВЛ</t>
  </si>
  <si>
    <t>Труба обсадная 114х8,6мм гр. пр. Е, ОТТМ ГОСТ 632-80</t>
  </si>
  <si>
    <t>Новое</t>
  </si>
  <si>
    <t>Расчетная стоимость реализации с учетом НДС (руб).</t>
  </si>
  <si>
    <t>РНЭ-26-14</t>
  </si>
  <si>
    <t>РНЭ-26-16</t>
  </si>
  <si>
    <t>РНЭ-26-18</t>
  </si>
  <si>
    <t>РНЭ-26-20</t>
  </si>
  <si>
    <t>Перечень МТР, предлагаемого к реализации (НВЛ/НЛ)</t>
  </si>
  <si>
    <t>Труба насосно-компрессорная 114,3*8,56мм ГОСТ31446-2017, Р110, PSL-1, R2 до 10,36м ТМК UP PF, с внутренним покрытием ТМК СТР-2 по ТУ 14-ЗР-144-2016, муфта оцинкованная</t>
  </si>
  <si>
    <t>Фильтр колонный скважинный ФКС-ТП-ОК-112-114-10х40-8000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</si>
</sst>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?_-;\-* #,##0.00\ _?_-;_-* &quot;-&quot;??\ _?_-;_-@_-"/>
    <numFmt numFmtId="165" formatCode="#,##0.000"/>
    <numFmt numFmtId="166" formatCode="#,##0.00\ _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Border="1"/>
    <xf numFmtId="0" fontId="2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F10" sqref="F10"/>
    </sheetView>
  </sheetViews>
  <sheetFormatPr defaultRowHeight="14.3" x14ac:dyDescent="0.25"/>
  <cols>
    <col min="1" max="1" width="5.875" customWidth="1"/>
    <col min="2" max="2" width="12.875" customWidth="1"/>
    <col min="3" max="3" width="19.125" customWidth="1"/>
    <col min="4" max="4" width="14.375" customWidth="1"/>
    <col min="5" max="5" width="27.25" customWidth="1"/>
    <col min="6" max="6" width="50.625" customWidth="1"/>
    <col min="8" max="9" width="13.375" customWidth="1"/>
    <col min="10" max="10" width="25.875" customWidth="1"/>
    <col min="11" max="11" width="28.625" customWidth="1"/>
  </cols>
  <sheetData>
    <row r="1" spans="1:11" s="19" customFormat="1" ht="15.65" x14ac:dyDescent="0.25">
      <c r="K1" s="20" t="s">
        <v>19</v>
      </c>
    </row>
    <row r="2" spans="1:11" ht="32.950000000000003" customHeight="1" x14ac:dyDescent="0.2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3" customFormat="1" ht="46.9" x14ac:dyDescent="0.25">
      <c r="A3" s="10" t="s">
        <v>4</v>
      </c>
      <c r="B3" s="10" t="s">
        <v>7</v>
      </c>
      <c r="C3" s="10" t="s">
        <v>8</v>
      </c>
      <c r="D3" s="10" t="s">
        <v>9</v>
      </c>
      <c r="E3" s="10" t="s">
        <v>10</v>
      </c>
      <c r="F3" s="15" t="s">
        <v>11</v>
      </c>
      <c r="G3" s="10" t="s">
        <v>5</v>
      </c>
      <c r="H3" s="11" t="s">
        <v>6</v>
      </c>
      <c r="I3" s="11" t="s">
        <v>12</v>
      </c>
      <c r="J3" s="12" t="s">
        <v>23</v>
      </c>
      <c r="K3" s="12" t="s">
        <v>13</v>
      </c>
    </row>
    <row r="4" spans="1:11" ht="46.9" x14ac:dyDescent="0.25">
      <c r="A4" s="5">
        <v>1</v>
      </c>
      <c r="B4" s="5" t="s">
        <v>24</v>
      </c>
      <c r="C4" s="16" t="s">
        <v>15</v>
      </c>
      <c r="D4" s="16" t="s">
        <v>20</v>
      </c>
      <c r="E4" s="16" t="s">
        <v>16</v>
      </c>
      <c r="F4" s="2" t="s">
        <v>21</v>
      </c>
      <c r="G4" s="5" t="s">
        <v>2</v>
      </c>
      <c r="H4" s="3">
        <v>1.9330000000000001</v>
      </c>
      <c r="I4" s="3" t="s">
        <v>22</v>
      </c>
      <c r="J4" s="4">
        <f>547480.77*1.22</f>
        <v>667926.53940000001</v>
      </c>
      <c r="K4" s="17" t="s">
        <v>14</v>
      </c>
    </row>
    <row r="5" spans="1:11" ht="46.9" x14ac:dyDescent="0.25">
      <c r="A5" s="9">
        <v>2</v>
      </c>
      <c r="B5" s="9" t="s">
        <v>25</v>
      </c>
      <c r="C5" s="1" t="s">
        <v>15</v>
      </c>
      <c r="D5" s="1" t="s">
        <v>17</v>
      </c>
      <c r="E5" s="1" t="s">
        <v>16</v>
      </c>
      <c r="F5" s="6" t="s">
        <v>30</v>
      </c>
      <c r="G5" s="9" t="s">
        <v>1</v>
      </c>
      <c r="H5" s="7">
        <v>44</v>
      </c>
      <c r="I5" s="3" t="s">
        <v>18</v>
      </c>
      <c r="J5" s="8">
        <f>5065258.81*1.22</f>
        <v>6179615.7481999993</v>
      </c>
      <c r="K5" s="14" t="s">
        <v>14</v>
      </c>
    </row>
    <row r="6" spans="1:11" ht="78.150000000000006" x14ac:dyDescent="0.25">
      <c r="A6" s="5">
        <v>3</v>
      </c>
      <c r="B6" s="5" t="s">
        <v>26</v>
      </c>
      <c r="C6" s="1" t="s">
        <v>15</v>
      </c>
      <c r="D6" s="1" t="s">
        <v>17</v>
      </c>
      <c r="E6" s="1" t="s">
        <v>16</v>
      </c>
      <c r="F6" s="2" t="s">
        <v>29</v>
      </c>
      <c r="G6" s="5" t="s">
        <v>2</v>
      </c>
      <c r="H6" s="3">
        <v>4.9240000000000004</v>
      </c>
      <c r="I6" s="3" t="s">
        <v>18</v>
      </c>
      <c r="J6" s="4">
        <f>967697.84*1.22</f>
        <v>1180591.3647999999</v>
      </c>
      <c r="K6" s="14" t="s">
        <v>14</v>
      </c>
    </row>
    <row r="7" spans="1:11" ht="46.9" x14ac:dyDescent="0.25">
      <c r="A7" s="5">
        <v>4</v>
      </c>
      <c r="B7" s="5" t="s">
        <v>27</v>
      </c>
      <c r="C7" s="1" t="s">
        <v>15</v>
      </c>
      <c r="D7" s="1" t="s">
        <v>17</v>
      </c>
      <c r="E7" s="1" t="s">
        <v>16</v>
      </c>
      <c r="F7" s="2" t="s">
        <v>3</v>
      </c>
      <c r="G7" s="5" t="s">
        <v>0</v>
      </c>
      <c r="H7" s="3">
        <v>79.025000000000006</v>
      </c>
      <c r="I7" s="3" t="s">
        <v>18</v>
      </c>
      <c r="J7" s="4">
        <f>8288433.82*1.22</f>
        <v>10111889.260400001</v>
      </c>
      <c r="K7" s="14" t="s">
        <v>14</v>
      </c>
    </row>
    <row r="8" spans="1:11" ht="14.95" x14ac:dyDescent="0.25">
      <c r="J8" s="18">
        <f>SUM(J4:J7)</f>
        <v>18140022.912799999</v>
      </c>
    </row>
  </sheetData>
  <mergeCells count="1"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МТР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Рукосуев Евгений Геннадьевич</cp:lastModifiedBy>
  <cp:lastPrinted>2026-01-28T07:32:14Z</cp:lastPrinted>
  <dcterms:created xsi:type="dcterms:W3CDTF">2017-12-12T09:03:50Z</dcterms:created>
  <dcterms:modified xsi:type="dcterms:W3CDTF">2026-05-19T05:41:51Z</dcterms:modified>
</cp:coreProperties>
</file>